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Revised Network Adequacy-10-2021/"/>
    </mc:Choice>
  </mc:AlternateContent>
  <xr:revisionPtr revIDLastSave="300" documentId="10_ncr:8000_{A84811CB-4088-40FB-932C-F64A045A371F}" xr6:coauthVersionLast="47" xr6:coauthVersionMax="47" xr10:uidLastSave="{DEA5C563-8A04-4C74-B93C-8AB12670F01F}"/>
  <bookViews>
    <workbookView xWindow="19080" yWindow="-120" windowWidth="19440" windowHeight="15000" xr2:uid="{00000000-000D-0000-FFFF-FFFF00000000}"/>
  </bookViews>
  <sheets>
    <sheet name="NETWORK ADEQUAC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H23" i="1"/>
  <c r="H21" i="1"/>
  <c r="F18" i="1"/>
  <c r="J24" i="1"/>
  <c r="G23" i="1"/>
  <c r="E24" i="1"/>
  <c r="AQ13" i="1" l="1"/>
  <c r="AP13" i="1"/>
  <c r="AO13" i="1"/>
  <c r="AN13" i="1" l="1"/>
  <c r="V13" i="1"/>
  <c r="Q13" i="1"/>
  <c r="P13" i="1"/>
  <c r="R13" i="1"/>
  <c r="S13" i="1"/>
  <c r="T13" i="1"/>
  <c r="U13" i="1"/>
  <c r="G21" i="1" l="1"/>
  <c r="AR13" i="1"/>
  <c r="AS13" i="1"/>
  <c r="AT13" i="1"/>
  <c r="AU13" i="1"/>
  <c r="AV13" i="1"/>
  <c r="AE13" i="1"/>
  <c r="AF13" i="1"/>
  <c r="AG13" i="1"/>
  <c r="AH13" i="1"/>
  <c r="AI13" i="1"/>
  <c r="AJ13" i="1"/>
  <c r="AK13" i="1"/>
  <c r="AL13" i="1"/>
  <c r="AM13" i="1"/>
  <c r="E23" i="1" l="1"/>
  <c r="I24" i="1"/>
  <c r="C13" i="1"/>
  <c r="D13" i="1" l="1"/>
  <c r="E13" i="1"/>
  <c r="F13" i="1"/>
  <c r="G13" i="1"/>
  <c r="H13" i="1"/>
  <c r="I13" i="1"/>
  <c r="J13" i="1"/>
  <c r="K13" i="1"/>
  <c r="L13" i="1"/>
  <c r="M13" i="1"/>
  <c r="N13" i="1"/>
  <c r="O13" i="1"/>
  <c r="W13" i="1"/>
  <c r="X13" i="1"/>
  <c r="Y13" i="1"/>
  <c r="Z13" i="1"/>
  <c r="AA13" i="1"/>
  <c r="AB13" i="1"/>
  <c r="AC13" i="1"/>
  <c r="AD13" i="1"/>
  <c r="E22" i="1" l="1"/>
  <c r="E19" i="1"/>
  <c r="E18" i="1"/>
  <c r="E21" i="1"/>
  <c r="E20" i="1"/>
  <c r="I22" i="1"/>
  <c r="F20" i="1" l="1"/>
  <c r="F19" i="1"/>
  <c r="F21" i="1"/>
  <c r="F22" i="1"/>
  <c r="F23" i="1"/>
  <c r="F24" i="1"/>
</calcChain>
</file>

<file path=xl/sharedStrings.xml><?xml version="1.0" encoding="utf-8"?>
<sst xmlns="http://schemas.openxmlformats.org/spreadsheetml/2006/main" count="168" uniqueCount="65">
  <si>
    <t>CCE PAST PERFORMANCE - YH20-0002
NETWORK ADEQUACY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</si>
  <si>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</si>
  <si>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</si>
  <si>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</si>
  <si>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</si>
  <si>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</si>
  <si>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</si>
  <si>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</si>
  <si>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IF STANDARDS ARE
MET = 100
NOT MET = 0
TOTAL POSSIBLE = 700</t>
  </si>
  <si>
    <t>CENTRAL</t>
  </si>
  <si>
    <t>SOUTH</t>
  </si>
  <si>
    <t>NORTH</t>
  </si>
  <si>
    <t>AUDITING TIMEFRAME</t>
  </si>
  <si>
    <t>October 1, 2020 - March 31, 2021</t>
  </si>
  <si>
    <t>GILA</t>
  </si>
  <si>
    <t>MARICOPA</t>
  </si>
  <si>
    <t>PINAL</t>
  </si>
  <si>
    <t>COCHISE</t>
  </si>
  <si>
    <t>GRAHAM</t>
  </si>
  <si>
    <t>GREENLEE</t>
  </si>
  <si>
    <t>LA PAZ</t>
  </si>
  <si>
    <t>PIMA</t>
  </si>
  <si>
    <t>SANTA CRUZ</t>
  </si>
  <si>
    <t>YUMA</t>
  </si>
  <si>
    <t>APACHE</t>
  </si>
  <si>
    <t>COCONINO</t>
  </si>
  <si>
    <t>MOHAVE</t>
  </si>
  <si>
    <t>NAVAJO</t>
  </si>
  <si>
    <t>YAVAPAI</t>
  </si>
  <si>
    <t>DOCUMENT(S) UTILIZED</t>
  </si>
  <si>
    <t>The first report (Analysis of Network Adequacy) of the Contract Year
Reported by HSAG (Health Services Advisory Group)</t>
  </si>
  <si>
    <t>Evaluation Item 1</t>
  </si>
  <si>
    <t>BH OUTPATIENT AND IC, ADULT
Standard: 90% of members are within 15 min or 10 miles (for Pima and Maricopa Counties)
90% of members within 60 miles (for other counties)</t>
  </si>
  <si>
    <t>Evaluation Item 2</t>
  </si>
  <si>
    <t>BHRF (Pima and Maricopa only)
Standard: 90% of members within 15 minutes or 10 miles</t>
  </si>
  <si>
    <t>N/A</t>
  </si>
  <si>
    <t>Evaluation Item 3</t>
  </si>
  <si>
    <t>CARDIOLOGIST, ADULT
Standard: 90% of members within 30 minutes or 20 miles (for Pima and Maricopa Counties)
90% of members within 75 minutes or 60 miles (for other Counties)</t>
  </si>
  <si>
    <t>Evaluation Item 4</t>
  </si>
  <si>
    <t>HOSPITAL
Standard: 90% of members within 45 minutes or 30 miles (for Pima and Maricopa Counties)
90% of members within 95 minutes or 85 miles (for other Counties)</t>
  </si>
  <si>
    <t>Evaluation Item 5</t>
  </si>
  <si>
    <t>OBGYN
Standard: 90% of members within 45 minutes or 30 miles (for Pima and Maricopa Counties)
90% of members within 90 minutes or 75 miles (for other Counties)</t>
  </si>
  <si>
    <t>Evaluation Item 6</t>
  </si>
  <si>
    <t>PHARMACY 
Standard: 90% of members within 12 minutes or 8 miles (for Pima and Maricopa Counties)
90% of members within 40 minutes or 30 miles (for other Counties)</t>
  </si>
  <si>
    <t>Evaluation Item 7</t>
  </si>
  <si>
    <t>PCP, ADULT
Standard: 90% of members within 15 minutes or 10 miles (for Pima and Maricopa Counties)
90% of members within 40 minutes or 30 miles (for other Counties)</t>
  </si>
  <si>
    <t>TOTAL</t>
  </si>
  <si>
    <t>Footnotes</t>
  </si>
  <si>
    <t>Evaluation Items do not include IHS/638 Providers</t>
  </si>
  <si>
    <t>Pediatric Time and Distance Measures [BH Outpatient and IC; Cardiologist; Dentist; PCP] are not included in evaluation due to low populations</t>
  </si>
  <si>
    <t>Contractor</t>
  </si>
  <si>
    <t>Central (1900)</t>
  </si>
  <si>
    <t>Central Ranking</t>
  </si>
  <si>
    <t>South (4300)</t>
  </si>
  <si>
    <t>South Ranking</t>
  </si>
  <si>
    <t>North (3000)</t>
  </si>
  <si>
    <t>North Ranking</t>
  </si>
  <si>
    <t>MSIC evaluation is not included - all Contractors are required to contract with all MSICs - and all are contracted</t>
  </si>
  <si>
    <t>NA</t>
  </si>
  <si>
    <t xml:space="preserve">For Contractors that have an ACC LOB and a RBHA LOB the  evaluation items are utilized for ACC LOB only </t>
  </si>
  <si>
    <t>Evaluated by Geographic Service Area (GSA)-specific scoring for all evaluation items</t>
  </si>
  <si>
    <t>EVALUATOR FULL NAME (FIRST AND LAST):</t>
  </si>
  <si>
    <t>EVALUATOR TITLE:</t>
  </si>
  <si>
    <t>DATE: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</si>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</sst>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1" fillId="3" borderId="8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3" borderId="25" xfId="0" applyFont="1" applyFill="1" applyBorder="1" applyAlignment="1">
      <alignment vertical="center" wrapText="1"/>
    </xf>
    <xf numFmtId="0" fontId="4" fillId="3" borderId="30" xfId="0" applyFont="1" applyFill="1" applyBorder="1"/>
    <xf numFmtId="0" fontId="2" fillId="0" borderId="24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right"/>
    </xf>
    <xf numFmtId="0" fontId="8" fillId="0" borderId="21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0" fillId="10" borderId="3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0" fillId="3" borderId="18" xfId="0" applyFill="1" applyBorder="1"/>
    <xf numFmtId="0" fontId="0" fillId="3" borderId="20" xfId="0" applyFill="1" applyBorder="1"/>
    <xf numFmtId="0" fontId="0" fillId="2" borderId="1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7" fillId="0" borderId="22" xfId="0" applyFont="1" applyBorder="1" applyAlignment="1">
      <alignment horizontal="right"/>
    </xf>
    <xf numFmtId="0" fontId="9" fillId="0" borderId="23" xfId="0" applyFont="1" applyBorder="1" applyAlignment="1">
      <alignment vertical="top" wrapText="1"/>
    </xf>
    <xf numFmtId="0" fontId="0" fillId="10" borderId="4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0" borderId="4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3" borderId="42" xfId="0" applyFont="1" applyFill="1" applyBorder="1" applyAlignment="1">
      <alignment vertical="center" wrapText="1"/>
    </xf>
    <xf numFmtId="0" fontId="4" fillId="3" borderId="35" xfId="0" applyFont="1" applyFill="1" applyBorder="1"/>
    <xf numFmtId="0" fontId="1" fillId="3" borderId="3" xfId="0" applyFont="1" applyFill="1" applyBorder="1" applyAlignment="1">
      <alignment wrapText="1"/>
    </xf>
    <xf numFmtId="0" fontId="0" fillId="3" borderId="3" xfId="0" applyFill="1" applyBorder="1"/>
    <xf numFmtId="0" fontId="0" fillId="0" borderId="20" xfId="0" applyBorder="1"/>
    <xf numFmtId="0" fontId="1" fillId="0" borderId="0" xfId="0" applyFont="1" applyAlignment="1">
      <alignment horizontal="left"/>
    </xf>
    <xf numFmtId="0" fontId="0" fillId="0" borderId="21" xfId="0" applyBorder="1"/>
    <xf numFmtId="0" fontId="0" fillId="0" borderId="0" xfId="0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22" xfId="0" applyBorder="1"/>
    <xf numFmtId="0" fontId="0" fillId="0" borderId="43" xfId="0" applyBorder="1"/>
    <xf numFmtId="0" fontId="0" fillId="0" borderId="23" xfId="0" applyBorder="1"/>
    <xf numFmtId="0" fontId="7" fillId="0" borderId="0" xfId="0" applyFont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6" borderId="37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9" borderId="39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  <xf numFmtId="0" fontId="1" fillId="3" borderId="33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11" borderId="37" xfId="0" applyFont="1" applyFill="1" applyBorder="1" applyAlignment="1">
      <alignment horizontal="center" wrapText="1"/>
    </xf>
    <xf numFmtId="0" fontId="1" fillId="11" borderId="38" xfId="0" applyFont="1" applyFill="1" applyBorder="1" applyAlignment="1">
      <alignment horizontal="center" wrapText="1"/>
    </xf>
    <xf numFmtId="0" fontId="1" fillId="11" borderId="36" xfId="0" applyFont="1" applyFill="1" applyBorder="1" applyAlignment="1">
      <alignment horizontal="center" wrapText="1"/>
    </xf>
    <xf numFmtId="0" fontId="1" fillId="8" borderId="37" xfId="0" applyFont="1" applyFill="1" applyBorder="1" applyAlignment="1">
      <alignment horizontal="center" wrapText="1"/>
    </xf>
    <xf numFmtId="0" fontId="1" fillId="8" borderId="38" xfId="0" applyFont="1" applyFill="1" applyBorder="1" applyAlignment="1">
      <alignment horizontal="center" wrapText="1"/>
    </xf>
    <xf numFmtId="0" fontId="1" fillId="8" borderId="36" xfId="0" applyFont="1" applyFill="1" applyBorder="1" applyAlignment="1">
      <alignment horizontal="center" wrapText="1"/>
    </xf>
    <xf numFmtId="0" fontId="11" fillId="12" borderId="18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29" xfId="0" applyFont="1" applyFill="1" applyBorder="1" applyAlignment="1">
      <alignment horizontal="center" vertical="center" wrapText="1"/>
    </xf>
    <xf numFmtId="0" fontId="12" fillId="12" borderId="29" xfId="0" applyFont="1" applyFill="1" applyBorder="1" applyAlignment="1">
      <alignment wrapText="1"/>
    </xf>
    <xf numFmtId="0" fontId="12" fillId="12" borderId="19" xfId="0" applyFont="1" applyFill="1" applyBorder="1" applyAlignment="1">
      <alignment wrapText="1"/>
    </xf>
    <xf numFmtId="0" fontId="1" fillId="5" borderId="39" xfId="0" applyFont="1" applyFill="1" applyBorder="1" applyAlignment="1">
      <alignment horizontal="center" wrapText="1"/>
    </xf>
    <xf numFmtId="0" fontId="1" fillId="7" borderId="3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5"/>
  <sheetViews>
    <sheetView tabSelected="1" zoomScale="70" zoomScaleNormal="70" zoomScaleSheetLayoutView="30" workbookViewId="0">
      <pane xSplit="2" ySplit="1" topLeftCell="V2" activePane="bottomRight" state="frozen"/>
      <selection pane="bottomRight" activeCell="W3" sqref="W3:Y3"/>
      <selection pane="bottomLeft" activeCell="A2" sqref="A2"/>
      <selection pane="topRight" activeCell="C1" sqref="C1"/>
    </sheetView>
  </sheetViews>
  <sheetFormatPr defaultColWidth="8.5703125" defaultRowHeight="15"/>
  <cols>
    <col min="1" max="1" width="27.28515625" bestFit="1" customWidth="1"/>
    <col min="2" max="2" width="78.5703125" customWidth="1"/>
    <col min="3" max="3" width="19.5703125" customWidth="1"/>
    <col min="4" max="4" width="20.42578125" customWidth="1"/>
    <col min="5" max="6" width="15" customWidth="1"/>
    <col min="7" max="7" width="9.42578125" customWidth="1"/>
    <col min="8" max="8" width="11.85546875" customWidth="1"/>
    <col min="9" max="9" width="10.140625" customWidth="1"/>
    <col min="10" max="10" width="22.7109375" customWidth="1"/>
    <col min="11" max="11" width="16.140625" bestFit="1" customWidth="1"/>
    <col min="12" max="12" width="9.42578125" bestFit="1" customWidth="1"/>
    <col min="13" max="13" width="7.5703125" bestFit="1" customWidth="1"/>
    <col min="14" max="14" width="16.140625" bestFit="1" customWidth="1"/>
    <col min="15" max="15" width="9.42578125" bestFit="1" customWidth="1"/>
    <col min="16" max="16" width="13.140625" bestFit="1" customWidth="1"/>
    <col min="17" max="17" width="13.42578125" bestFit="1" customWidth="1"/>
    <col min="18" max="18" width="15.140625" bestFit="1" customWidth="1"/>
    <col min="19" max="19" width="11" bestFit="1" customWidth="1"/>
    <col min="20" max="20" width="8.5703125" bestFit="1" customWidth="1"/>
    <col min="21" max="21" width="18.28515625" bestFit="1" customWidth="1"/>
    <col min="22" max="22" width="9.28515625" bestFit="1" customWidth="1"/>
    <col min="23" max="23" width="7.5703125" bestFit="1" customWidth="1"/>
    <col min="24" max="24" width="16.140625" bestFit="1" customWidth="1"/>
    <col min="25" max="25" width="9.42578125" bestFit="1" customWidth="1"/>
    <col min="26" max="26" width="12.5703125" bestFit="1" customWidth="1"/>
    <col min="27" max="27" width="15.5703125" bestFit="1" customWidth="1"/>
    <col min="28" max="28" width="12.85546875" bestFit="1" customWidth="1"/>
    <col min="29" max="29" width="12.140625" bestFit="1" customWidth="1"/>
    <col min="30" max="30" width="13.140625" bestFit="1" customWidth="1"/>
    <col min="31" max="31" width="7.5703125" bestFit="1" customWidth="1"/>
    <col min="32" max="32" width="16.140625" bestFit="1" customWidth="1"/>
    <col min="33" max="33" width="9.42578125" bestFit="1" customWidth="1"/>
    <col min="34" max="34" width="13.140625" bestFit="1" customWidth="1"/>
    <col min="35" max="35" width="13.42578125" bestFit="1" customWidth="1"/>
    <col min="36" max="36" width="15.140625" bestFit="1" customWidth="1"/>
    <col min="37" max="37" width="11" bestFit="1" customWidth="1"/>
    <col min="38" max="38" width="8.5703125" bestFit="1" customWidth="1"/>
    <col min="39" max="39" width="18.28515625" bestFit="1" customWidth="1"/>
    <col min="40" max="41" width="7.85546875" customWidth="1"/>
    <col min="42" max="42" width="13" customWidth="1"/>
    <col min="43" max="43" width="10.140625" customWidth="1"/>
    <col min="44" max="44" width="12.5703125" bestFit="1" customWidth="1"/>
    <col min="45" max="45" width="15.5703125" bestFit="1" customWidth="1"/>
    <col min="46" max="46" width="12.85546875" bestFit="1" customWidth="1"/>
    <col min="47" max="47" width="12.140625" bestFit="1" customWidth="1"/>
    <col min="48" max="48" width="13.140625" bestFit="1" customWidth="1"/>
  </cols>
  <sheetData>
    <row r="1" spans="1:48" ht="34.5" customHeight="1" thickBo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6"/>
      <c r="AF1" s="106"/>
      <c r="AG1" s="106"/>
      <c r="AH1" s="105"/>
      <c r="AI1" s="105"/>
      <c r="AJ1" s="105"/>
      <c r="AK1" s="105"/>
      <c r="AL1" s="105"/>
      <c r="AM1" s="105"/>
      <c r="AN1" s="105"/>
      <c r="AO1" s="106"/>
      <c r="AP1" s="106"/>
      <c r="AQ1" s="106"/>
      <c r="AR1" s="107"/>
      <c r="AS1" s="107"/>
      <c r="AT1" s="107"/>
      <c r="AU1" s="107"/>
      <c r="AV1" s="108"/>
    </row>
    <row r="2" spans="1:48" ht="34.5" customHeight="1" thickBot="1">
      <c r="A2" s="65"/>
      <c r="B2" s="26"/>
      <c r="C2" s="36"/>
      <c r="D2" s="109" t="s">
        <v>1</v>
      </c>
      <c r="E2" s="109"/>
      <c r="F2" s="109"/>
      <c r="G2" s="93" t="s">
        <v>2</v>
      </c>
      <c r="H2" s="93"/>
      <c r="I2" s="93"/>
      <c r="J2" s="94" t="s">
        <v>3</v>
      </c>
      <c r="K2" s="94"/>
      <c r="L2" s="94"/>
      <c r="M2" s="83" t="s">
        <v>4</v>
      </c>
      <c r="N2" s="83"/>
      <c r="O2" s="83"/>
      <c r="P2" s="83"/>
      <c r="Q2" s="83"/>
      <c r="R2" s="83"/>
      <c r="S2" s="83"/>
      <c r="T2" s="83"/>
      <c r="U2" s="83"/>
      <c r="V2" s="83"/>
      <c r="W2" s="110" t="s">
        <v>5</v>
      </c>
      <c r="X2" s="110"/>
      <c r="Y2" s="110"/>
      <c r="Z2" s="110"/>
      <c r="AA2" s="110"/>
      <c r="AB2" s="110"/>
      <c r="AC2" s="110"/>
      <c r="AD2" s="110"/>
      <c r="AE2" s="101" t="s">
        <v>6</v>
      </c>
      <c r="AF2" s="102"/>
      <c r="AG2" s="102"/>
      <c r="AH2" s="102"/>
      <c r="AI2" s="102"/>
      <c r="AJ2" s="102"/>
      <c r="AK2" s="102"/>
      <c r="AL2" s="102"/>
      <c r="AM2" s="102"/>
      <c r="AN2" s="103"/>
      <c r="AO2" s="98" t="s">
        <v>7</v>
      </c>
      <c r="AP2" s="99"/>
      <c r="AQ2" s="99"/>
      <c r="AR2" s="99"/>
      <c r="AS2" s="99"/>
      <c r="AT2" s="99"/>
      <c r="AU2" s="99"/>
      <c r="AV2" s="100"/>
    </row>
    <row r="3" spans="1:48" ht="75">
      <c r="A3" s="66"/>
      <c r="B3" s="27"/>
      <c r="C3" s="37" t="s">
        <v>8</v>
      </c>
      <c r="D3" s="95" t="s">
        <v>9</v>
      </c>
      <c r="E3" s="95"/>
      <c r="F3" s="95"/>
      <c r="G3" s="95" t="s">
        <v>9</v>
      </c>
      <c r="H3" s="95"/>
      <c r="I3" s="95"/>
      <c r="J3" s="95" t="s">
        <v>9</v>
      </c>
      <c r="K3" s="95"/>
      <c r="L3" s="95"/>
      <c r="M3" s="95" t="s">
        <v>9</v>
      </c>
      <c r="N3" s="95"/>
      <c r="O3" s="95"/>
      <c r="P3" s="95" t="s">
        <v>10</v>
      </c>
      <c r="Q3" s="96"/>
      <c r="R3" s="96"/>
      <c r="S3" s="96"/>
      <c r="T3" s="96"/>
      <c r="U3" s="96"/>
      <c r="V3" s="97"/>
      <c r="W3" s="95" t="s">
        <v>9</v>
      </c>
      <c r="X3" s="95"/>
      <c r="Y3" s="95"/>
      <c r="Z3" s="95" t="s">
        <v>11</v>
      </c>
      <c r="AA3" s="95"/>
      <c r="AB3" s="95"/>
      <c r="AC3" s="95"/>
      <c r="AD3" s="95"/>
      <c r="AE3" s="95" t="s">
        <v>9</v>
      </c>
      <c r="AF3" s="96"/>
      <c r="AG3" s="97"/>
      <c r="AH3" s="95" t="s">
        <v>10</v>
      </c>
      <c r="AI3" s="96"/>
      <c r="AJ3" s="96"/>
      <c r="AK3" s="96"/>
      <c r="AL3" s="96"/>
      <c r="AM3" s="96"/>
      <c r="AN3" s="97"/>
      <c r="AO3" s="95" t="s">
        <v>9</v>
      </c>
      <c r="AP3" s="96"/>
      <c r="AQ3" s="97"/>
      <c r="AR3" s="95" t="s">
        <v>11</v>
      </c>
      <c r="AS3" s="96"/>
      <c r="AT3" s="96"/>
      <c r="AU3" s="96"/>
      <c r="AV3" s="97"/>
    </row>
    <row r="4" spans="1:48">
      <c r="A4" s="67" t="s">
        <v>12</v>
      </c>
      <c r="B4" s="5" t="s">
        <v>13</v>
      </c>
      <c r="C4" s="38"/>
      <c r="D4" s="3" t="s">
        <v>14</v>
      </c>
      <c r="E4" s="1" t="s">
        <v>15</v>
      </c>
      <c r="F4" s="4" t="s">
        <v>16</v>
      </c>
      <c r="G4" s="3" t="s">
        <v>14</v>
      </c>
      <c r="H4" s="1" t="s">
        <v>15</v>
      </c>
      <c r="I4" s="4" t="s">
        <v>16</v>
      </c>
      <c r="J4" s="3" t="s">
        <v>14</v>
      </c>
      <c r="K4" s="1" t="s">
        <v>15</v>
      </c>
      <c r="L4" s="8" t="s">
        <v>16</v>
      </c>
      <c r="M4" s="3" t="s">
        <v>14</v>
      </c>
      <c r="N4" s="1" t="s">
        <v>15</v>
      </c>
      <c r="O4" s="4" t="s">
        <v>16</v>
      </c>
      <c r="P4" s="3" t="s">
        <v>17</v>
      </c>
      <c r="Q4" s="1" t="s">
        <v>18</v>
      </c>
      <c r="R4" s="1" t="s">
        <v>19</v>
      </c>
      <c r="S4" s="1" t="s">
        <v>20</v>
      </c>
      <c r="T4" s="28" t="s">
        <v>21</v>
      </c>
      <c r="U4" s="1" t="s">
        <v>22</v>
      </c>
      <c r="V4" s="4" t="s">
        <v>23</v>
      </c>
      <c r="W4" s="3" t="s">
        <v>14</v>
      </c>
      <c r="X4" s="1" t="s">
        <v>15</v>
      </c>
      <c r="Y4" s="4" t="s">
        <v>16</v>
      </c>
      <c r="Z4" s="3" t="s">
        <v>24</v>
      </c>
      <c r="AA4" s="1" t="s">
        <v>25</v>
      </c>
      <c r="AB4" s="1" t="s">
        <v>26</v>
      </c>
      <c r="AC4" s="1" t="s">
        <v>27</v>
      </c>
      <c r="AD4" s="4" t="s">
        <v>28</v>
      </c>
      <c r="AE4" s="3" t="s">
        <v>14</v>
      </c>
      <c r="AF4" s="1" t="s">
        <v>15</v>
      </c>
      <c r="AG4" s="4" t="s">
        <v>16</v>
      </c>
      <c r="AH4" s="3" t="s">
        <v>17</v>
      </c>
      <c r="AI4" s="1" t="s">
        <v>18</v>
      </c>
      <c r="AJ4" s="1" t="s">
        <v>19</v>
      </c>
      <c r="AK4" s="1" t="s">
        <v>20</v>
      </c>
      <c r="AL4" s="28" t="s">
        <v>21</v>
      </c>
      <c r="AM4" s="1" t="s">
        <v>22</v>
      </c>
      <c r="AN4" s="4" t="s">
        <v>23</v>
      </c>
      <c r="AO4" s="3" t="s">
        <v>14</v>
      </c>
      <c r="AP4" s="1" t="s">
        <v>15</v>
      </c>
      <c r="AQ4" s="4" t="s">
        <v>16</v>
      </c>
      <c r="AR4" s="3" t="s">
        <v>24</v>
      </c>
      <c r="AS4" s="1" t="s">
        <v>25</v>
      </c>
      <c r="AT4" s="1" t="s">
        <v>26</v>
      </c>
      <c r="AU4" s="1" t="s">
        <v>27</v>
      </c>
      <c r="AV4" s="4" t="s">
        <v>28</v>
      </c>
    </row>
    <row r="5" spans="1:48" ht="30.75" thickBot="1">
      <c r="A5" s="67" t="s">
        <v>29</v>
      </c>
      <c r="B5" s="6" t="s">
        <v>30</v>
      </c>
      <c r="C5" s="39"/>
      <c r="D5" s="12"/>
      <c r="E5" s="13"/>
      <c r="F5" s="14"/>
      <c r="G5" s="12"/>
      <c r="H5" s="13"/>
      <c r="I5" s="14"/>
      <c r="J5" s="12"/>
      <c r="K5" s="13"/>
      <c r="L5" s="15"/>
      <c r="M5" s="12"/>
      <c r="N5" s="13"/>
      <c r="O5" s="14"/>
      <c r="P5" s="12"/>
      <c r="Q5" s="13"/>
      <c r="R5" s="13"/>
      <c r="S5" s="13"/>
      <c r="T5" s="46"/>
      <c r="U5" s="13"/>
      <c r="V5" s="14"/>
      <c r="W5" s="12"/>
      <c r="X5" s="13"/>
      <c r="Y5" s="14"/>
      <c r="Z5" s="12"/>
      <c r="AA5" s="13"/>
      <c r="AB5" s="13"/>
      <c r="AC5" s="13"/>
      <c r="AD5" s="14"/>
      <c r="AE5" s="12"/>
      <c r="AF5" s="13"/>
      <c r="AG5" s="14"/>
      <c r="AH5" s="12"/>
      <c r="AI5" s="13"/>
      <c r="AJ5" s="13"/>
      <c r="AK5" s="13"/>
      <c r="AL5" s="46"/>
      <c r="AM5" s="13"/>
      <c r="AN5" s="14"/>
      <c r="AO5" s="12"/>
      <c r="AP5" s="13"/>
      <c r="AQ5" s="14"/>
      <c r="AR5" s="12"/>
      <c r="AS5" s="13"/>
      <c r="AT5" s="13"/>
      <c r="AU5" s="13"/>
      <c r="AV5" s="14"/>
    </row>
    <row r="6" spans="1:48" ht="60">
      <c r="A6" s="9" t="s">
        <v>31</v>
      </c>
      <c r="B6" s="7" t="s">
        <v>32</v>
      </c>
      <c r="C6" s="40">
        <v>100</v>
      </c>
      <c r="D6" s="18">
        <v>100</v>
      </c>
      <c r="E6" s="19">
        <v>100</v>
      </c>
      <c r="F6" s="21">
        <v>100</v>
      </c>
      <c r="G6" s="18">
        <v>100</v>
      </c>
      <c r="H6" s="19">
        <v>100</v>
      </c>
      <c r="I6" s="20">
        <v>100</v>
      </c>
      <c r="J6" s="18">
        <v>100</v>
      </c>
      <c r="K6" s="19">
        <v>100</v>
      </c>
      <c r="L6" s="20">
        <v>100</v>
      </c>
      <c r="M6" s="18">
        <v>100</v>
      </c>
      <c r="N6" s="19">
        <v>100</v>
      </c>
      <c r="O6" s="20">
        <v>100</v>
      </c>
      <c r="P6" s="18">
        <v>100</v>
      </c>
      <c r="Q6" s="19">
        <v>100</v>
      </c>
      <c r="R6" s="19">
        <v>100</v>
      </c>
      <c r="S6" s="19">
        <v>100</v>
      </c>
      <c r="T6" s="44">
        <v>100</v>
      </c>
      <c r="U6" s="19">
        <v>100</v>
      </c>
      <c r="V6" s="21">
        <v>100</v>
      </c>
      <c r="W6" s="18">
        <v>100</v>
      </c>
      <c r="X6" s="19">
        <v>100</v>
      </c>
      <c r="Y6" s="20">
        <v>100</v>
      </c>
      <c r="Z6" s="18">
        <v>0</v>
      </c>
      <c r="AA6" s="19">
        <v>100</v>
      </c>
      <c r="AB6" s="19">
        <v>100</v>
      </c>
      <c r="AC6" s="19">
        <v>100</v>
      </c>
      <c r="AD6" s="20">
        <v>100</v>
      </c>
      <c r="AE6" s="18">
        <v>100</v>
      </c>
      <c r="AF6" s="19">
        <v>100</v>
      </c>
      <c r="AG6" s="21">
        <v>100</v>
      </c>
      <c r="AH6" s="18">
        <v>100</v>
      </c>
      <c r="AI6" s="19">
        <v>100</v>
      </c>
      <c r="AJ6" s="19">
        <v>100</v>
      </c>
      <c r="AK6" s="19">
        <v>100</v>
      </c>
      <c r="AL6" s="44">
        <v>100</v>
      </c>
      <c r="AM6" s="19">
        <v>100</v>
      </c>
      <c r="AN6" s="21">
        <v>100</v>
      </c>
      <c r="AO6" s="18">
        <v>100</v>
      </c>
      <c r="AP6" s="19">
        <v>100</v>
      </c>
      <c r="AQ6" s="21">
        <v>100</v>
      </c>
      <c r="AR6" s="18">
        <v>0</v>
      </c>
      <c r="AS6" s="19">
        <v>100</v>
      </c>
      <c r="AT6" s="19">
        <v>100</v>
      </c>
      <c r="AU6" s="19">
        <v>100</v>
      </c>
      <c r="AV6" s="21">
        <v>100</v>
      </c>
    </row>
    <row r="7" spans="1:48" ht="30">
      <c r="A7" s="9" t="s">
        <v>33</v>
      </c>
      <c r="B7" s="7" t="s">
        <v>34</v>
      </c>
      <c r="C7" s="40">
        <v>100</v>
      </c>
      <c r="D7" s="16" t="s">
        <v>35</v>
      </c>
      <c r="E7" s="22">
        <v>100</v>
      </c>
      <c r="F7" s="10" t="s">
        <v>35</v>
      </c>
      <c r="G7" s="16" t="s">
        <v>35</v>
      </c>
      <c r="H7" s="22">
        <v>100</v>
      </c>
      <c r="I7" s="23" t="s">
        <v>35</v>
      </c>
      <c r="J7" s="16" t="s">
        <v>35</v>
      </c>
      <c r="K7" s="22">
        <v>100</v>
      </c>
      <c r="L7" s="23" t="s">
        <v>35</v>
      </c>
      <c r="M7" s="16" t="s">
        <v>35</v>
      </c>
      <c r="N7" s="22">
        <v>100</v>
      </c>
      <c r="O7" s="23" t="s">
        <v>35</v>
      </c>
      <c r="P7" s="16" t="s">
        <v>35</v>
      </c>
      <c r="Q7" s="22" t="s">
        <v>35</v>
      </c>
      <c r="R7" s="22" t="s">
        <v>35</v>
      </c>
      <c r="S7" s="22" t="s">
        <v>35</v>
      </c>
      <c r="T7" s="43">
        <v>100</v>
      </c>
      <c r="U7" s="22" t="s">
        <v>35</v>
      </c>
      <c r="V7" s="10" t="s">
        <v>35</v>
      </c>
      <c r="W7" s="16" t="s">
        <v>35</v>
      </c>
      <c r="X7" s="22">
        <v>100</v>
      </c>
      <c r="Y7" s="23" t="s">
        <v>35</v>
      </c>
      <c r="Z7" s="16" t="s">
        <v>35</v>
      </c>
      <c r="AA7" s="22" t="s">
        <v>35</v>
      </c>
      <c r="AB7" s="22" t="s">
        <v>35</v>
      </c>
      <c r="AC7" s="22" t="s">
        <v>35</v>
      </c>
      <c r="AD7" s="23" t="s">
        <v>35</v>
      </c>
      <c r="AE7" s="16" t="s">
        <v>35</v>
      </c>
      <c r="AF7" s="22">
        <v>100</v>
      </c>
      <c r="AG7" s="10" t="s">
        <v>35</v>
      </c>
      <c r="AH7" s="16" t="s">
        <v>35</v>
      </c>
      <c r="AI7" s="22" t="s">
        <v>35</v>
      </c>
      <c r="AJ7" s="22" t="s">
        <v>35</v>
      </c>
      <c r="AK7" s="22" t="s">
        <v>35</v>
      </c>
      <c r="AL7" s="43">
        <v>100</v>
      </c>
      <c r="AM7" s="22" t="s">
        <v>35</v>
      </c>
      <c r="AN7" s="10" t="s">
        <v>35</v>
      </c>
      <c r="AO7" s="16" t="s">
        <v>35</v>
      </c>
      <c r="AP7" s="22">
        <v>100</v>
      </c>
      <c r="AQ7" s="10" t="s">
        <v>35</v>
      </c>
      <c r="AR7" s="16" t="s">
        <v>35</v>
      </c>
      <c r="AS7" s="22" t="s">
        <v>35</v>
      </c>
      <c r="AT7" s="22" t="s">
        <v>35</v>
      </c>
      <c r="AU7" s="22" t="s">
        <v>35</v>
      </c>
      <c r="AV7" s="10" t="s">
        <v>35</v>
      </c>
    </row>
    <row r="8" spans="1:48" ht="60.75" customHeight="1">
      <c r="A8" s="9" t="s">
        <v>36</v>
      </c>
      <c r="B8" s="7" t="s">
        <v>37</v>
      </c>
      <c r="C8" s="41">
        <v>100</v>
      </c>
      <c r="D8" s="16">
        <v>100</v>
      </c>
      <c r="E8" s="22">
        <v>100</v>
      </c>
      <c r="F8" s="10">
        <v>100</v>
      </c>
      <c r="G8" s="16">
        <v>100</v>
      </c>
      <c r="H8" s="22">
        <v>100</v>
      </c>
      <c r="I8" s="23">
        <v>100</v>
      </c>
      <c r="J8" s="16">
        <v>100</v>
      </c>
      <c r="K8" s="22">
        <v>100</v>
      </c>
      <c r="L8" s="23">
        <v>100</v>
      </c>
      <c r="M8" s="16">
        <v>100</v>
      </c>
      <c r="N8" s="22">
        <v>100</v>
      </c>
      <c r="O8" s="23">
        <v>100</v>
      </c>
      <c r="P8" s="16">
        <v>100</v>
      </c>
      <c r="Q8" s="22">
        <v>100</v>
      </c>
      <c r="R8" s="22">
        <v>100</v>
      </c>
      <c r="S8" s="22">
        <v>100</v>
      </c>
      <c r="T8" s="43">
        <v>100</v>
      </c>
      <c r="U8" s="22">
        <v>100</v>
      </c>
      <c r="V8" s="10">
        <v>100</v>
      </c>
      <c r="W8" s="16">
        <v>100</v>
      </c>
      <c r="X8" s="22">
        <v>100</v>
      </c>
      <c r="Y8" s="23">
        <v>100</v>
      </c>
      <c r="Z8" s="16">
        <v>100</v>
      </c>
      <c r="AA8" s="22">
        <v>100</v>
      </c>
      <c r="AB8" s="22">
        <v>100</v>
      </c>
      <c r="AC8" s="22">
        <v>100</v>
      </c>
      <c r="AD8" s="23">
        <v>100</v>
      </c>
      <c r="AE8" s="16">
        <v>100</v>
      </c>
      <c r="AF8" s="22">
        <v>100</v>
      </c>
      <c r="AG8" s="10">
        <v>100</v>
      </c>
      <c r="AH8" s="16">
        <v>100</v>
      </c>
      <c r="AI8" s="22">
        <v>100</v>
      </c>
      <c r="AJ8" s="22">
        <v>100</v>
      </c>
      <c r="AK8" s="22">
        <v>100</v>
      </c>
      <c r="AL8" s="43">
        <v>100</v>
      </c>
      <c r="AM8" s="22">
        <v>100</v>
      </c>
      <c r="AN8" s="10">
        <v>100</v>
      </c>
      <c r="AO8" s="16">
        <v>100</v>
      </c>
      <c r="AP8" s="22">
        <v>100</v>
      </c>
      <c r="AQ8" s="10">
        <v>100</v>
      </c>
      <c r="AR8" s="16">
        <v>100</v>
      </c>
      <c r="AS8" s="22">
        <v>100</v>
      </c>
      <c r="AT8" s="22">
        <v>100</v>
      </c>
      <c r="AU8" s="22">
        <v>100</v>
      </c>
      <c r="AV8" s="10">
        <v>100</v>
      </c>
    </row>
    <row r="9" spans="1:48" ht="63.75" customHeight="1">
      <c r="A9" s="9" t="s">
        <v>38</v>
      </c>
      <c r="B9" s="7" t="s">
        <v>39</v>
      </c>
      <c r="C9" s="40">
        <v>100</v>
      </c>
      <c r="D9" s="16">
        <v>100</v>
      </c>
      <c r="E9" s="22">
        <v>100</v>
      </c>
      <c r="F9" s="10">
        <v>100</v>
      </c>
      <c r="G9" s="16">
        <v>100</v>
      </c>
      <c r="H9" s="22">
        <v>100</v>
      </c>
      <c r="I9" s="23">
        <v>100</v>
      </c>
      <c r="J9" s="16">
        <v>100</v>
      </c>
      <c r="K9" s="22">
        <v>100</v>
      </c>
      <c r="L9" s="23">
        <v>100</v>
      </c>
      <c r="M9" s="16">
        <v>100</v>
      </c>
      <c r="N9" s="22">
        <v>100</v>
      </c>
      <c r="O9" s="23">
        <v>100</v>
      </c>
      <c r="P9" s="16">
        <v>100</v>
      </c>
      <c r="Q9" s="22">
        <v>100</v>
      </c>
      <c r="R9" s="22">
        <v>100</v>
      </c>
      <c r="S9" s="22">
        <v>100</v>
      </c>
      <c r="T9" s="43">
        <v>100</v>
      </c>
      <c r="U9" s="22">
        <v>100</v>
      </c>
      <c r="V9" s="10">
        <v>100</v>
      </c>
      <c r="W9" s="16">
        <v>100</v>
      </c>
      <c r="X9" s="22">
        <v>100</v>
      </c>
      <c r="Y9" s="23">
        <v>100</v>
      </c>
      <c r="Z9" s="16">
        <v>100</v>
      </c>
      <c r="AA9" s="22">
        <v>100</v>
      </c>
      <c r="AB9" s="22">
        <v>100</v>
      </c>
      <c r="AC9" s="22">
        <v>100</v>
      </c>
      <c r="AD9" s="23">
        <v>100</v>
      </c>
      <c r="AE9" s="16">
        <v>100</v>
      </c>
      <c r="AF9" s="22">
        <v>100</v>
      </c>
      <c r="AG9" s="10">
        <v>100</v>
      </c>
      <c r="AH9" s="16">
        <v>100</v>
      </c>
      <c r="AI9" s="22">
        <v>100</v>
      </c>
      <c r="AJ9" s="22">
        <v>100</v>
      </c>
      <c r="AK9" s="22">
        <v>100</v>
      </c>
      <c r="AL9" s="43">
        <v>100</v>
      </c>
      <c r="AM9" s="22">
        <v>100</v>
      </c>
      <c r="AN9" s="10">
        <v>100</v>
      </c>
      <c r="AO9" s="16">
        <v>100</v>
      </c>
      <c r="AP9" s="22">
        <v>100</v>
      </c>
      <c r="AQ9" s="10">
        <v>100</v>
      </c>
      <c r="AR9" s="16">
        <v>100</v>
      </c>
      <c r="AS9" s="22">
        <v>100</v>
      </c>
      <c r="AT9" s="22">
        <v>100</v>
      </c>
      <c r="AU9" s="22">
        <v>100</v>
      </c>
      <c r="AV9" s="10">
        <v>100</v>
      </c>
    </row>
    <row r="10" spans="1:48" ht="66" customHeight="1">
      <c r="A10" s="9" t="s">
        <v>40</v>
      </c>
      <c r="B10" s="7" t="s">
        <v>41</v>
      </c>
      <c r="C10" s="40">
        <v>100</v>
      </c>
      <c r="D10" s="16">
        <v>100</v>
      </c>
      <c r="E10" s="22">
        <v>100</v>
      </c>
      <c r="F10" s="10">
        <v>100</v>
      </c>
      <c r="G10" s="16">
        <v>100</v>
      </c>
      <c r="H10" s="22">
        <v>100</v>
      </c>
      <c r="I10" s="23">
        <v>100</v>
      </c>
      <c r="J10" s="16">
        <v>100</v>
      </c>
      <c r="K10" s="22">
        <v>100</v>
      </c>
      <c r="L10" s="23">
        <v>100</v>
      </c>
      <c r="M10" s="16">
        <v>100</v>
      </c>
      <c r="N10" s="22">
        <v>100</v>
      </c>
      <c r="O10" s="23">
        <v>100</v>
      </c>
      <c r="P10" s="16">
        <v>100</v>
      </c>
      <c r="Q10" s="22">
        <v>100</v>
      </c>
      <c r="R10" s="22">
        <v>100</v>
      </c>
      <c r="S10" s="22">
        <v>100</v>
      </c>
      <c r="T10" s="43">
        <v>100</v>
      </c>
      <c r="U10" s="22">
        <v>100</v>
      </c>
      <c r="V10" s="10">
        <v>100</v>
      </c>
      <c r="W10" s="16">
        <v>100</v>
      </c>
      <c r="X10" s="22">
        <v>100</v>
      </c>
      <c r="Y10" s="23">
        <v>100</v>
      </c>
      <c r="Z10" s="16">
        <v>100</v>
      </c>
      <c r="AA10" s="22">
        <v>100</v>
      </c>
      <c r="AB10" s="22">
        <v>100</v>
      </c>
      <c r="AC10" s="22">
        <v>100</v>
      </c>
      <c r="AD10" s="23">
        <v>100</v>
      </c>
      <c r="AE10" s="16">
        <v>100</v>
      </c>
      <c r="AF10" s="22">
        <v>100</v>
      </c>
      <c r="AG10" s="10">
        <v>100</v>
      </c>
      <c r="AH10" s="16">
        <v>100</v>
      </c>
      <c r="AI10" s="22">
        <v>100</v>
      </c>
      <c r="AJ10" s="22">
        <v>100</v>
      </c>
      <c r="AK10" s="22">
        <v>100</v>
      </c>
      <c r="AL10" s="43">
        <v>100</v>
      </c>
      <c r="AM10" s="22">
        <v>100</v>
      </c>
      <c r="AN10" s="10">
        <v>100</v>
      </c>
      <c r="AO10" s="16">
        <v>100</v>
      </c>
      <c r="AP10" s="22">
        <v>100</v>
      </c>
      <c r="AQ10" s="10">
        <v>100</v>
      </c>
      <c r="AR10" s="16">
        <v>100</v>
      </c>
      <c r="AS10" s="22">
        <v>100</v>
      </c>
      <c r="AT10" s="22">
        <v>100</v>
      </c>
      <c r="AU10" s="22">
        <v>100</v>
      </c>
      <c r="AV10" s="10">
        <v>100</v>
      </c>
    </row>
    <row r="11" spans="1:48" ht="60">
      <c r="A11" s="9" t="s">
        <v>42</v>
      </c>
      <c r="B11" s="7" t="s">
        <v>43</v>
      </c>
      <c r="C11" s="40">
        <v>100</v>
      </c>
      <c r="D11" s="16">
        <v>100</v>
      </c>
      <c r="E11" s="22">
        <v>100</v>
      </c>
      <c r="F11" s="10">
        <v>100</v>
      </c>
      <c r="G11" s="16">
        <v>100</v>
      </c>
      <c r="H11" s="22">
        <v>100</v>
      </c>
      <c r="I11" s="23">
        <v>100</v>
      </c>
      <c r="J11" s="16">
        <v>100</v>
      </c>
      <c r="K11" s="22">
        <v>100</v>
      </c>
      <c r="L11" s="23">
        <v>100</v>
      </c>
      <c r="M11" s="16">
        <v>100</v>
      </c>
      <c r="N11" s="22">
        <v>100</v>
      </c>
      <c r="O11" s="23">
        <v>100</v>
      </c>
      <c r="P11" s="16">
        <v>100</v>
      </c>
      <c r="Q11" s="22">
        <v>100</v>
      </c>
      <c r="R11" s="22">
        <v>100</v>
      </c>
      <c r="S11" s="22">
        <v>100</v>
      </c>
      <c r="T11" s="43">
        <v>100</v>
      </c>
      <c r="U11" s="22">
        <v>100</v>
      </c>
      <c r="V11" s="10">
        <v>100</v>
      </c>
      <c r="W11" s="16">
        <v>100</v>
      </c>
      <c r="X11" s="22">
        <v>100</v>
      </c>
      <c r="Y11" s="23">
        <v>100</v>
      </c>
      <c r="Z11" s="16">
        <v>0</v>
      </c>
      <c r="AA11" s="22">
        <v>0</v>
      </c>
      <c r="AB11" s="22">
        <v>100</v>
      </c>
      <c r="AC11" s="22">
        <v>100</v>
      </c>
      <c r="AD11" s="23">
        <v>100</v>
      </c>
      <c r="AE11" s="16">
        <v>100</v>
      </c>
      <c r="AF11" s="22">
        <v>100</v>
      </c>
      <c r="AG11" s="10">
        <v>100</v>
      </c>
      <c r="AH11" s="16">
        <v>100</v>
      </c>
      <c r="AI11" s="22">
        <v>100</v>
      </c>
      <c r="AJ11" s="22">
        <v>100</v>
      </c>
      <c r="AK11" s="22">
        <v>100</v>
      </c>
      <c r="AL11" s="43">
        <v>100</v>
      </c>
      <c r="AM11" s="22">
        <v>100</v>
      </c>
      <c r="AN11" s="10">
        <v>100</v>
      </c>
      <c r="AO11" s="16">
        <v>100</v>
      </c>
      <c r="AP11" s="22">
        <v>100</v>
      </c>
      <c r="AQ11" s="10">
        <v>100</v>
      </c>
      <c r="AR11" s="16">
        <v>0</v>
      </c>
      <c r="AS11" s="22">
        <v>100</v>
      </c>
      <c r="AT11" s="22">
        <v>100</v>
      </c>
      <c r="AU11" s="22">
        <v>100</v>
      </c>
      <c r="AV11" s="10">
        <v>100</v>
      </c>
    </row>
    <row r="12" spans="1:48" ht="63.75" customHeight="1">
      <c r="A12" s="9" t="s">
        <v>44</v>
      </c>
      <c r="B12" s="7" t="s">
        <v>45</v>
      </c>
      <c r="C12" s="40">
        <v>100</v>
      </c>
      <c r="D12" s="16">
        <v>100</v>
      </c>
      <c r="E12" s="22">
        <v>100</v>
      </c>
      <c r="F12" s="10">
        <v>100</v>
      </c>
      <c r="G12" s="16">
        <v>100</v>
      </c>
      <c r="H12" s="22">
        <v>100</v>
      </c>
      <c r="I12" s="23">
        <v>100</v>
      </c>
      <c r="J12" s="16">
        <v>100</v>
      </c>
      <c r="K12" s="22">
        <v>100</v>
      </c>
      <c r="L12" s="23">
        <v>100</v>
      </c>
      <c r="M12" s="16">
        <v>100</v>
      </c>
      <c r="N12" s="22">
        <v>100</v>
      </c>
      <c r="O12" s="23">
        <v>100</v>
      </c>
      <c r="P12" s="16">
        <v>100</v>
      </c>
      <c r="Q12" s="22">
        <v>100</v>
      </c>
      <c r="R12" s="22">
        <v>100</v>
      </c>
      <c r="S12" s="22">
        <v>100</v>
      </c>
      <c r="T12" s="43">
        <v>100</v>
      </c>
      <c r="U12" s="22">
        <v>100</v>
      </c>
      <c r="V12" s="10">
        <v>100</v>
      </c>
      <c r="W12" s="16">
        <v>100</v>
      </c>
      <c r="X12" s="22">
        <v>100</v>
      </c>
      <c r="Y12" s="23">
        <v>100</v>
      </c>
      <c r="Z12" s="16">
        <v>100</v>
      </c>
      <c r="AA12" s="22">
        <v>100</v>
      </c>
      <c r="AB12" s="22">
        <v>100</v>
      </c>
      <c r="AC12" s="22">
        <v>100</v>
      </c>
      <c r="AD12" s="23">
        <v>100</v>
      </c>
      <c r="AE12" s="16">
        <v>100</v>
      </c>
      <c r="AF12" s="22">
        <v>100</v>
      </c>
      <c r="AG12" s="10">
        <v>100</v>
      </c>
      <c r="AH12" s="16">
        <v>100</v>
      </c>
      <c r="AI12" s="22">
        <v>100</v>
      </c>
      <c r="AJ12" s="22">
        <v>100</v>
      </c>
      <c r="AK12" s="22">
        <v>0</v>
      </c>
      <c r="AL12" s="43">
        <v>100</v>
      </c>
      <c r="AM12" s="22">
        <v>100</v>
      </c>
      <c r="AN12" s="10">
        <v>100</v>
      </c>
      <c r="AO12" s="16">
        <v>100</v>
      </c>
      <c r="AP12" s="22">
        <v>100</v>
      </c>
      <c r="AQ12" s="10">
        <v>100</v>
      </c>
      <c r="AR12" s="16">
        <v>100</v>
      </c>
      <c r="AS12" s="22">
        <v>100</v>
      </c>
      <c r="AT12" s="22">
        <v>100</v>
      </c>
      <c r="AU12" s="22">
        <v>100</v>
      </c>
      <c r="AV12" s="10">
        <v>100</v>
      </c>
    </row>
    <row r="13" spans="1:48" ht="15.75" thickBot="1">
      <c r="A13" s="68"/>
      <c r="B13" s="2" t="s">
        <v>46</v>
      </c>
      <c r="C13" s="42">
        <f>SUM(C6:C12)</f>
        <v>700</v>
      </c>
      <c r="D13" s="17">
        <f t="shared" ref="D13:AD13" si="0">SUM(D6:D12)</f>
        <v>600</v>
      </c>
      <c r="E13" s="24">
        <f t="shared" si="0"/>
        <v>700</v>
      </c>
      <c r="F13" s="11">
        <f t="shared" si="0"/>
        <v>600</v>
      </c>
      <c r="G13" s="17">
        <f t="shared" si="0"/>
        <v>600</v>
      </c>
      <c r="H13" s="24">
        <f t="shared" si="0"/>
        <v>700</v>
      </c>
      <c r="I13" s="25">
        <f t="shared" si="0"/>
        <v>600</v>
      </c>
      <c r="J13" s="17">
        <f t="shared" si="0"/>
        <v>600</v>
      </c>
      <c r="K13" s="24">
        <f t="shared" si="0"/>
        <v>700</v>
      </c>
      <c r="L13" s="25">
        <f t="shared" si="0"/>
        <v>600</v>
      </c>
      <c r="M13" s="17">
        <f t="shared" si="0"/>
        <v>600</v>
      </c>
      <c r="N13" s="24">
        <f t="shared" si="0"/>
        <v>700</v>
      </c>
      <c r="O13" s="25">
        <f t="shared" si="0"/>
        <v>600</v>
      </c>
      <c r="P13" s="17">
        <f t="shared" ref="P13:V13" si="1">SUM(P6:P12)</f>
        <v>600</v>
      </c>
      <c r="Q13" s="24">
        <f t="shared" si="1"/>
        <v>600</v>
      </c>
      <c r="R13" s="24">
        <f t="shared" si="1"/>
        <v>600</v>
      </c>
      <c r="S13" s="24">
        <f t="shared" si="1"/>
        <v>600</v>
      </c>
      <c r="T13" s="45">
        <f t="shared" si="1"/>
        <v>700</v>
      </c>
      <c r="U13" s="24">
        <f t="shared" si="1"/>
        <v>600</v>
      </c>
      <c r="V13" s="11">
        <f t="shared" si="1"/>
        <v>600</v>
      </c>
      <c r="W13" s="17">
        <f t="shared" si="0"/>
        <v>600</v>
      </c>
      <c r="X13" s="24">
        <f t="shared" si="0"/>
        <v>700</v>
      </c>
      <c r="Y13" s="25">
        <f t="shared" si="0"/>
        <v>600</v>
      </c>
      <c r="Z13" s="17">
        <f t="shared" si="0"/>
        <v>400</v>
      </c>
      <c r="AA13" s="24">
        <f t="shared" si="0"/>
        <v>500</v>
      </c>
      <c r="AB13" s="24">
        <f t="shared" si="0"/>
        <v>600</v>
      </c>
      <c r="AC13" s="24">
        <f t="shared" si="0"/>
        <v>600</v>
      </c>
      <c r="AD13" s="25">
        <f t="shared" si="0"/>
        <v>600</v>
      </c>
      <c r="AE13" s="17">
        <f t="shared" ref="AE13:AV13" si="2">SUM(AE6:AE12)</f>
        <v>600</v>
      </c>
      <c r="AF13" s="24">
        <f t="shared" si="2"/>
        <v>700</v>
      </c>
      <c r="AG13" s="11">
        <f t="shared" si="2"/>
        <v>600</v>
      </c>
      <c r="AH13" s="17">
        <f t="shared" si="2"/>
        <v>600</v>
      </c>
      <c r="AI13" s="24">
        <f t="shared" si="2"/>
        <v>600</v>
      </c>
      <c r="AJ13" s="24">
        <f t="shared" si="2"/>
        <v>600</v>
      </c>
      <c r="AK13" s="24">
        <f t="shared" si="2"/>
        <v>500</v>
      </c>
      <c r="AL13" s="45">
        <f t="shared" si="2"/>
        <v>700</v>
      </c>
      <c r="AM13" s="24">
        <f t="shared" si="2"/>
        <v>600</v>
      </c>
      <c r="AN13" s="11">
        <f>SUM(AN6:AN12)</f>
        <v>600</v>
      </c>
      <c r="AO13" s="17">
        <f t="shared" ref="AO13:AQ13" si="3">SUM(AO6:AO12)</f>
        <v>600</v>
      </c>
      <c r="AP13" s="24">
        <f t="shared" si="3"/>
        <v>700</v>
      </c>
      <c r="AQ13" s="11">
        <f t="shared" si="3"/>
        <v>600</v>
      </c>
      <c r="AR13" s="17">
        <f t="shared" si="2"/>
        <v>400</v>
      </c>
      <c r="AS13" s="24">
        <f t="shared" si="2"/>
        <v>600</v>
      </c>
      <c r="AT13" s="24">
        <f t="shared" si="2"/>
        <v>600</v>
      </c>
      <c r="AU13" s="24">
        <f t="shared" si="2"/>
        <v>600</v>
      </c>
      <c r="AV13" s="11">
        <f t="shared" si="2"/>
        <v>600</v>
      </c>
    </row>
    <row r="14" spans="1:48" ht="14.45" customHeight="1" thickBot="1">
      <c r="A14" s="69"/>
      <c r="C14" s="70"/>
      <c r="AV14" s="71"/>
    </row>
    <row r="15" spans="1:48">
      <c r="A15" s="29" t="s">
        <v>47</v>
      </c>
      <c r="B15" s="30"/>
      <c r="C15" s="72"/>
      <c r="AV15" s="71"/>
    </row>
    <row r="16" spans="1:48" ht="15.75" thickBot="1">
      <c r="A16" s="31">
        <v>1</v>
      </c>
      <c r="B16" s="32" t="s">
        <v>48</v>
      </c>
      <c r="C16" s="72"/>
      <c r="AV16" s="71"/>
    </row>
    <row r="17" spans="1:48" ht="34.5" customHeight="1">
      <c r="A17" s="31">
        <v>2</v>
      </c>
      <c r="B17" s="32" t="s">
        <v>49</v>
      </c>
      <c r="C17" s="72"/>
      <c r="D17" s="61" t="s">
        <v>50</v>
      </c>
      <c r="E17" s="59" t="s">
        <v>51</v>
      </c>
      <c r="F17" s="60" t="s">
        <v>52</v>
      </c>
      <c r="G17" s="59" t="s">
        <v>53</v>
      </c>
      <c r="H17" s="60" t="s">
        <v>54</v>
      </c>
      <c r="I17" s="59" t="s">
        <v>55</v>
      </c>
      <c r="J17" s="60" t="s">
        <v>56</v>
      </c>
      <c r="AV17" s="71"/>
    </row>
    <row r="18" spans="1:48" ht="44.45" customHeight="1">
      <c r="A18" s="31">
        <v>3</v>
      </c>
      <c r="B18" s="33" t="s">
        <v>57</v>
      </c>
      <c r="C18" s="72"/>
      <c r="D18" s="52" t="s">
        <v>1</v>
      </c>
      <c r="E18" s="16">
        <f>SUM(D13:F13)</f>
        <v>1900</v>
      </c>
      <c r="F18" s="10">
        <f>RANK(E18,$E$18:$E$24,0)</f>
        <v>1</v>
      </c>
      <c r="G18" s="34" t="s">
        <v>58</v>
      </c>
      <c r="H18" s="49" t="s">
        <v>58</v>
      </c>
      <c r="I18" s="51" t="s">
        <v>58</v>
      </c>
      <c r="J18" s="49" t="s">
        <v>58</v>
      </c>
      <c r="AV18" s="71"/>
    </row>
    <row r="19" spans="1:48" ht="36.950000000000003" customHeight="1">
      <c r="A19" s="31">
        <v>4</v>
      </c>
      <c r="B19" s="33" t="s">
        <v>59</v>
      </c>
      <c r="C19" s="72"/>
      <c r="D19" s="53" t="s">
        <v>2</v>
      </c>
      <c r="E19" s="16">
        <f>SUM(G13:I13)</f>
        <v>1900</v>
      </c>
      <c r="F19" s="10">
        <f>RANK(E19,$E$18:$E$24,0)</f>
        <v>1</v>
      </c>
      <c r="G19" s="34" t="s">
        <v>58</v>
      </c>
      <c r="H19" s="49" t="s">
        <v>58</v>
      </c>
      <c r="I19" s="51" t="s">
        <v>58</v>
      </c>
      <c r="J19" s="49" t="s">
        <v>58</v>
      </c>
      <c r="AV19" s="71"/>
    </row>
    <row r="20" spans="1:48" ht="62.25" customHeight="1" thickBot="1">
      <c r="A20" s="47">
        <v>5</v>
      </c>
      <c r="B20" s="48" t="s">
        <v>60</v>
      </c>
      <c r="D20" s="54" t="s">
        <v>3</v>
      </c>
      <c r="E20" s="16">
        <f>SUM(J13:L13)</f>
        <v>1900</v>
      </c>
      <c r="F20" s="10">
        <f>RANK(E20,$E$18:$E$24,0)</f>
        <v>1</v>
      </c>
      <c r="G20" s="34" t="s">
        <v>58</v>
      </c>
      <c r="H20" s="49" t="s">
        <v>58</v>
      </c>
      <c r="I20" s="51" t="s">
        <v>58</v>
      </c>
      <c r="J20" s="49" t="s">
        <v>58</v>
      </c>
      <c r="AV20" s="71"/>
    </row>
    <row r="21" spans="1:48" ht="68.099999999999994" customHeight="1">
      <c r="A21" s="78"/>
      <c r="B21" s="79"/>
      <c r="D21" s="55" t="s">
        <v>4</v>
      </c>
      <c r="E21" s="16">
        <f>SUM(M13:O13)</f>
        <v>1900</v>
      </c>
      <c r="F21" s="10">
        <f>RANK(E21,$E$18:$E$24,0)</f>
        <v>1</v>
      </c>
      <c r="G21" s="16">
        <f>SUM(P13:V13)</f>
        <v>4300</v>
      </c>
      <c r="H21" s="10">
        <f>RANK(G21,$G$21:$G$23,0)</f>
        <v>1</v>
      </c>
      <c r="I21" s="51" t="s">
        <v>58</v>
      </c>
      <c r="J21" s="49" t="s">
        <v>58</v>
      </c>
      <c r="AV21" s="71"/>
    </row>
    <row r="22" spans="1:48" ht="36.950000000000003" customHeight="1">
      <c r="A22" s="78"/>
      <c r="B22" s="79"/>
      <c r="D22" s="56" t="s">
        <v>5</v>
      </c>
      <c r="E22" s="16">
        <f>SUM(W13:Y13)</f>
        <v>1900</v>
      </c>
      <c r="F22" s="10">
        <f>RANK(E22,$E$18:$E$24,0)</f>
        <v>1</v>
      </c>
      <c r="G22" s="34" t="s">
        <v>58</v>
      </c>
      <c r="H22" s="49" t="s">
        <v>58</v>
      </c>
      <c r="I22" s="16">
        <f>SUM(Z13:AD13)</f>
        <v>2700</v>
      </c>
      <c r="J22" s="10">
        <f>RANK(I22,$I$22:$I$24,0)</f>
        <v>2</v>
      </c>
      <c r="AV22" s="71"/>
    </row>
    <row r="23" spans="1:48" ht="51.6" customHeight="1">
      <c r="A23" s="69"/>
      <c r="D23" s="57" t="s">
        <v>6</v>
      </c>
      <c r="E23" s="16">
        <f>SUM(AE13:AG13)</f>
        <v>1900</v>
      </c>
      <c r="F23" s="10">
        <f>RANK(E23,$E$18:$E$24,0)</f>
        <v>1</v>
      </c>
      <c r="G23" s="16">
        <f>SUM(AH13:AN13)</f>
        <v>4200</v>
      </c>
      <c r="H23" s="10">
        <f>RANK(G23,$G$21:$G$23,0)</f>
        <v>2</v>
      </c>
      <c r="I23" s="34" t="s">
        <v>35</v>
      </c>
      <c r="J23" s="49" t="s">
        <v>58</v>
      </c>
      <c r="AV23" s="71"/>
    </row>
    <row r="24" spans="1:48" ht="36.950000000000003" customHeight="1" thickBot="1">
      <c r="A24" s="69"/>
      <c r="D24" s="58" t="s">
        <v>7</v>
      </c>
      <c r="E24" s="17">
        <f>SUM(AO13:AQ13)</f>
        <v>1900</v>
      </c>
      <c r="F24" s="11">
        <f>RANK(E24,$E$18:$E$24,0)</f>
        <v>1</v>
      </c>
      <c r="G24" s="35" t="s">
        <v>58</v>
      </c>
      <c r="H24" s="50" t="s">
        <v>58</v>
      </c>
      <c r="I24" s="17">
        <f>SUM(AR13:AV13)</f>
        <v>2800</v>
      </c>
      <c r="J24" s="11">
        <f>RANK(I24,$I$22:$I$24,0)</f>
        <v>1</v>
      </c>
      <c r="AV24" s="71"/>
    </row>
    <row r="25" spans="1:48" ht="15.75" thickBot="1">
      <c r="A25" s="69"/>
      <c r="AV25" s="71"/>
    </row>
    <row r="26" spans="1:48" ht="50.1" customHeight="1">
      <c r="A26" s="62" t="s">
        <v>61</v>
      </c>
      <c r="B26" s="84"/>
      <c r="C26" s="85"/>
      <c r="D26" s="85"/>
      <c r="E26" s="85"/>
      <c r="F26" s="86"/>
      <c r="J26" s="73"/>
      <c r="K26" s="74"/>
      <c r="AV26" s="71"/>
    </row>
    <row r="27" spans="1:48" ht="50.1" customHeight="1">
      <c r="A27" s="63" t="s">
        <v>62</v>
      </c>
      <c r="B27" s="87"/>
      <c r="C27" s="88"/>
      <c r="D27" s="88"/>
      <c r="E27" s="88"/>
      <c r="F27" s="89"/>
      <c r="J27" s="73"/>
      <c r="K27" s="74"/>
      <c r="AV27" s="71"/>
    </row>
    <row r="28" spans="1:48" ht="50.1" customHeight="1">
      <c r="A28" s="63" t="s">
        <v>63</v>
      </c>
      <c r="B28" s="90"/>
      <c r="C28" s="91"/>
      <c r="D28" s="91"/>
      <c r="E28" s="91"/>
      <c r="F28" s="92"/>
      <c r="J28" s="73"/>
      <c r="K28" s="74"/>
      <c r="AV28" s="71"/>
    </row>
    <row r="29" spans="1:48" ht="99.95" customHeight="1" thickBot="1">
      <c r="A29" s="64" t="s">
        <v>64</v>
      </c>
      <c r="B29" s="80"/>
      <c r="C29" s="81"/>
      <c r="D29" s="81"/>
      <c r="E29" s="81"/>
      <c r="F29" s="82"/>
      <c r="J29" s="73"/>
      <c r="K29" s="74"/>
      <c r="AV29" s="71"/>
    </row>
    <row r="30" spans="1:48" ht="8.1" customHeight="1" thickBot="1">
      <c r="A30" s="69"/>
      <c r="J30" s="73"/>
      <c r="K30" s="74"/>
      <c r="AV30" s="71"/>
    </row>
    <row r="31" spans="1:48" ht="50.1" customHeight="1">
      <c r="A31" s="62" t="s">
        <v>61</v>
      </c>
      <c r="B31" s="84"/>
      <c r="C31" s="85"/>
      <c r="D31" s="85"/>
      <c r="E31" s="85"/>
      <c r="F31" s="86"/>
      <c r="J31" s="73"/>
      <c r="AV31" s="71"/>
    </row>
    <row r="32" spans="1:48" ht="50.1" customHeight="1">
      <c r="A32" s="63" t="s">
        <v>62</v>
      </c>
      <c r="B32" s="87"/>
      <c r="C32" s="88"/>
      <c r="D32" s="88"/>
      <c r="E32" s="88"/>
      <c r="F32" s="89"/>
      <c r="AV32" s="71"/>
    </row>
    <row r="33" spans="1:48" ht="50.1" customHeight="1">
      <c r="A33" s="63" t="s">
        <v>63</v>
      </c>
      <c r="B33" s="90"/>
      <c r="C33" s="91"/>
      <c r="D33" s="91"/>
      <c r="E33" s="91"/>
      <c r="F33" s="92"/>
      <c r="AV33" s="71"/>
    </row>
    <row r="34" spans="1:48" ht="99.95" customHeight="1" thickBot="1">
      <c r="A34" s="64" t="s">
        <v>64</v>
      </c>
      <c r="B34" s="80"/>
      <c r="C34" s="81"/>
      <c r="D34" s="81"/>
      <c r="E34" s="81"/>
      <c r="F34" s="82"/>
      <c r="AV34" s="71"/>
    </row>
    <row r="35" spans="1:48" ht="15.75" thickBot="1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7"/>
    </row>
  </sheetData>
  <mergeCells count="27">
    <mergeCell ref="AO3:AQ3"/>
    <mergeCell ref="AO2:AV2"/>
    <mergeCell ref="AH3:AN3"/>
    <mergeCell ref="AE2:AN2"/>
    <mergeCell ref="A1:AV1"/>
    <mergeCell ref="D3:F3"/>
    <mergeCell ref="Z3:AD3"/>
    <mergeCell ref="AE3:AG3"/>
    <mergeCell ref="G3:I3"/>
    <mergeCell ref="J3:L3"/>
    <mergeCell ref="M3:O3"/>
    <mergeCell ref="P3:V3"/>
    <mergeCell ref="W3:Y3"/>
    <mergeCell ref="AR3:AV3"/>
    <mergeCell ref="D2:F2"/>
    <mergeCell ref="W2:AD2"/>
    <mergeCell ref="B34:F34"/>
    <mergeCell ref="M2:V2"/>
    <mergeCell ref="B29:F29"/>
    <mergeCell ref="B31:F31"/>
    <mergeCell ref="B32:F32"/>
    <mergeCell ref="B33:F33"/>
    <mergeCell ref="G2:I2"/>
    <mergeCell ref="B26:F26"/>
    <mergeCell ref="B27:F27"/>
    <mergeCell ref="B28:F28"/>
    <mergeCell ref="J2:L2"/>
  </mergeCells>
  <phoneticPr fontId="5" type="noConversion"/>
  <pageMargins left="0.7" right="0.7" top="0.75" bottom="0.75" header="0.3" footer="0.3"/>
  <pageSetup scale="14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72054-9C15-44FE-B9E3-51CAC6EB95B3}"/>
</file>

<file path=customXml/itemProps2.xml><?xml version="1.0" encoding="utf-8"?>
<ds:datastoreItem xmlns:ds="http://schemas.openxmlformats.org/officeDocument/2006/customXml" ds:itemID="{EA6F7F46-A3FE-4380-B9ED-F5E711DD4DB0}"/>
</file>

<file path=customXml/itemProps3.xml><?xml version="1.0" encoding="utf-8"?>
<ds:datastoreItem xmlns:ds="http://schemas.openxmlformats.org/officeDocument/2006/customXml" ds:itemID="{FA7D984A-4713-4EF7-9776-694B0618D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Dunkleberger, Jay</cp:lastModifiedBy>
  <cp:revision/>
  <dcterms:created xsi:type="dcterms:W3CDTF">2021-10-06T18:45:05Z</dcterms:created>
  <dcterms:modified xsi:type="dcterms:W3CDTF">2021-10-06T18:45:05Z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69800</vt:r8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_CopySource">
    <vt:lpwstr>https://ahcccs.sharepoint.com/sites/DHCM_CandP/RBHAServicesTransfer/Shared Documents/SCORING/Locked Down Scoring Documents (Lock Down Date-092821)/Past Performance Scoring/Past Performance Tools (Blank)/PAST PERFORMANCE SCORING TOOL-NETWORK ADEQUACY.xlsx</vt:lpwstr>
  </property>
</Properties>
</file>